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stefany.gutierrez\Downloads\"/>
    </mc:Choice>
  </mc:AlternateContent>
  <xr:revisionPtr revIDLastSave="0" documentId="13_ncr:1_{83AA5732-BB84-469E-BC37-1A7C19087EEE}" xr6:coauthVersionLast="47" xr6:coauthVersionMax="47" xr10:uidLastSave="{00000000-0000-0000-0000-000000000000}"/>
  <bookViews>
    <workbookView xWindow="2430" yWindow="165" windowWidth="26565" windowHeight="14550" xr2:uid="{00000000-000D-0000-FFFF-FFFF00000000}"/>
  </bookViews>
  <sheets>
    <sheet name="Hoja1" sheetId="1" r:id="rId1"/>
    <sheet name="Hoja2" sheetId="2" state="hidden" r:id="rId2"/>
  </sheets>
  <externalReferences>
    <externalReference r:id="rId3"/>
  </externalReferences>
  <definedNames>
    <definedName name="EQUIVALENCIA">Hoja2!$C$1:$C$4</definedName>
    <definedName name="_xlnm.Print_Titles" localSheetId="0">Hoja1!$1:$3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kM9GyPvG/cwCq0FMd5EvLr+R05Q=="/>
    </ext>
  </extLst>
</workbook>
</file>

<file path=xl/calcChain.xml><?xml version="1.0" encoding="utf-8"?>
<calcChain xmlns="http://schemas.openxmlformats.org/spreadsheetml/2006/main">
  <c r="M25" i="1" l="1"/>
  <c r="N25" i="1"/>
  <c r="P25" i="1" s="1"/>
  <c r="K25" i="1" s="1"/>
  <c r="M26" i="1"/>
  <c r="N26" i="1" s="1"/>
  <c r="M27" i="1"/>
  <c r="N27" i="1"/>
  <c r="P27" i="1" s="1"/>
  <c r="O27" i="1"/>
  <c r="P26" i="1" l="1"/>
  <c r="O26" i="1"/>
  <c r="O25" i="1"/>
  <c r="J26" i="1"/>
  <c r="J25" i="1"/>
  <c r="J27" i="1"/>
  <c r="M24" i="1"/>
  <c r="N24" i="1" s="1"/>
  <c r="P24" i="1" l="1"/>
  <c r="J24" i="1"/>
  <c r="O24" i="1"/>
  <c r="I14" i="1"/>
  <c r="A21" i="1"/>
  <c r="K26" i="1" l="1"/>
  <c r="L26" i="1"/>
  <c r="L27" i="1"/>
  <c r="K27" i="1"/>
  <c r="L25" i="1"/>
  <c r="L24" i="1"/>
  <c r="K24" i="1"/>
  <c r="J28" i="1" l="1"/>
  <c r="K28" i="1" l="1"/>
  <c r="L28" i="1"/>
  <c r="L29" i="1" s="1"/>
  <c r="L30" i="1" l="1"/>
  <c r="E17" i="1" s="1"/>
  <c r="K29" i="1"/>
  <c r="K30" i="1" s="1"/>
  <c r="D17" i="1" l="1"/>
  <c r="J30" i="1"/>
  <c r="C17" i="1" s="1"/>
  <c r="C19" i="1" l="1"/>
  <c r="H19" i="1"/>
  <c r="L16" i="1" l="1"/>
</calcChain>
</file>

<file path=xl/sharedStrings.xml><?xml version="1.0" encoding="utf-8"?>
<sst xmlns="http://schemas.openxmlformats.org/spreadsheetml/2006/main" count="85" uniqueCount="78">
  <si>
    <r>
      <t>*</t>
    </r>
    <r>
      <rPr>
        <b/>
        <sz val="10"/>
        <color theme="1"/>
        <rFont val="Arial"/>
        <family val="2"/>
      </rPr>
      <t xml:space="preserve"> Los antecedentes solicitados deben encontrarse vigentes para la suscripción del contrato</t>
    </r>
  </si>
  <si>
    <t>CONTROL DE CAMBIOS</t>
  </si>
  <si>
    <t>VERSIÒN</t>
  </si>
  <si>
    <t>DESCRIPCIÒN DE LA MODIFICACIÒN</t>
  </si>
  <si>
    <t xml:space="preserve">I. INFORMACION DEL ASPIRANTE </t>
  </si>
  <si>
    <t xml:space="preserve">NOMBRE Y APELLIDO: </t>
  </si>
  <si>
    <t xml:space="preserve">EQUIVALENCIA SEGÚN ESTUDIO PREVIO </t>
  </si>
  <si>
    <t>EXPERIENCIA</t>
  </si>
  <si>
    <t xml:space="preserve">II. REQUISITOS DE LA EXPERIENCIA </t>
  </si>
  <si>
    <t>AÑOS</t>
  </si>
  <si>
    <t xml:space="preserve">MESES </t>
  </si>
  <si>
    <t xml:space="preserve">DIAS </t>
  </si>
  <si>
    <t>TOTAL</t>
  </si>
  <si>
    <t>EXPERIENCIA ACREDITADA POR EL ASPIRANTE:</t>
  </si>
  <si>
    <t>CUMPLIMIENTO DE EXPERIENCIA</t>
  </si>
  <si>
    <t xml:space="preserve">III. DESCRIPCIÓN DE LA EXPERIENCIA </t>
  </si>
  <si>
    <t>IV. FIRMA DE LA VERIFICACIÓN EXPERIENCIA</t>
  </si>
  <si>
    <t>Elaboró</t>
  </si>
  <si>
    <t>Revisó</t>
  </si>
  <si>
    <t>Aprobó</t>
  </si>
  <si>
    <t>Cargo: Subsecretaio General</t>
  </si>
  <si>
    <t>Nombre: Jerónimo Juan Diego Rodríguez Rodríguez</t>
  </si>
  <si>
    <t xml:space="preserve">Nombre: Karen Adriana Duarte Mayorga </t>
  </si>
  <si>
    <t xml:space="preserve">Cargo: Subdirectora Contractual </t>
  </si>
  <si>
    <t>FORMACIÓN ACADÉMICA</t>
  </si>
  <si>
    <t xml:space="preserve">RESPONSABLES DE ELABORAR O ACTUALIZAR </t>
  </si>
  <si>
    <t>No. ACTO ADMINISTRATIVO Y FECHA</t>
  </si>
  <si>
    <t>EXPERIENCIA REQUERIDA SEGÚN ESTUDIO PREVIO: (señalar los meses, dia o años requeridos de acuerdo a lo plasmado en el EP)</t>
  </si>
  <si>
    <t>ESPECIALIZACION</t>
  </si>
  <si>
    <t>EQUIVALENCIA EN AÑOS</t>
  </si>
  <si>
    <t>MAESTRIA</t>
  </si>
  <si>
    <t>DOCTORADO</t>
  </si>
  <si>
    <t>TOTAL EN AÑOS</t>
  </si>
  <si>
    <t>NO APLICA</t>
  </si>
  <si>
    <t>Código: PA08-PR11-F4</t>
  </si>
  <si>
    <t>GESTIÓN CONTRACTUAL</t>
  </si>
  <si>
    <t>Adopción por mejoras del proceso</t>
  </si>
  <si>
    <t>Verificación de experiencia e idoneidad-Prestación de Servicios</t>
  </si>
  <si>
    <t>Radicado 2024IE133828 del 26 de junio del 2024</t>
  </si>
  <si>
    <t xml:space="preserve">PERFIL SEGÚN ESTUDIO PREVIO: </t>
  </si>
  <si>
    <t>C.C.No.</t>
  </si>
  <si>
    <t>FECHA DE GRADO</t>
  </si>
  <si>
    <t>No. DE TARJETA O MATRICULA PROFESIONAL</t>
  </si>
  <si>
    <t>FECHA EXPEDICIÓN MATRICULA O TARJETA PROFESIONAL</t>
  </si>
  <si>
    <t>PERIODO LABORADO</t>
  </si>
  <si>
    <t>INGRESO</t>
  </si>
  <si>
    <t>RETIRO</t>
  </si>
  <si>
    <t>dd</t>
  </si>
  <si>
    <t>mm</t>
  </si>
  <si>
    <t>aaaa</t>
  </si>
  <si>
    <t>Días Totales</t>
  </si>
  <si>
    <t>Años</t>
  </si>
  <si>
    <t>Meses</t>
  </si>
  <si>
    <t>Días</t>
  </si>
  <si>
    <t>TOTAL DE EXPERIENCIA</t>
  </si>
  <si>
    <t>OBJETO</t>
  </si>
  <si>
    <t>TITULO:</t>
  </si>
  <si>
    <t>Versión: 2</t>
  </si>
  <si>
    <t>Fecha: 2 de julio de 2024</t>
  </si>
  <si>
    <t>Fecha: 3 de julio de 2024</t>
  </si>
  <si>
    <t xml:space="preserve">Se incorporó datos del contratistas y se incorportó calculadora en la experiencia  </t>
  </si>
  <si>
    <t>Radicado 2024IE139748 del 4 de julio de 2024</t>
  </si>
  <si>
    <t>Fecha:4 de julio de 2024</t>
  </si>
  <si>
    <t>Dieciocho (18) meses de experiencia relacionada.</t>
  </si>
  <si>
    <t>LAURA ESTEFANIE GUTIERREZ GARCIA</t>
  </si>
  <si>
    <t>1/09/2015 - 14/09/2017</t>
  </si>
  <si>
    <t>TITULO DE ZOOTECNISTA - ESPECIALISTA EN GERENCIA DE RECURSOS NATURALES</t>
  </si>
  <si>
    <t>Título Profesional en Medicina veterinaria y zootecnia, o medicina veterinaria o, zootecnia o biología  y  Especialización.</t>
  </si>
  <si>
    <t>SECRETARIA DISTRITAL DE AMBIENTE
SDA-CPS-20240434</t>
  </si>
  <si>
    <t>PRESTAR LOS SERVICIOS PROFESIONALES PARA EJECUTAR ACTUACIONES TÉCNICAS DE EVALUACION, CONTROL, SEGUIMIENTO Y PREVENCION SOBRE EL RECURSO FAUNA SILVESTRE</t>
  </si>
  <si>
    <t>SECRETARIA DISTRITAL DE AMBIENTE
SDA-CPS-20231667</t>
  </si>
  <si>
    <t>PRESTAR LOS SERVICIOS PROFESIONALES PARA EJECUTAR ACTUACIONES TÉCNICAS DE EVALUACIÓN, CONTROL, SEGUIMIENTO Y PREVENCIÓN SOBRE EL RECURSO FAUNA SILVESTRE.</t>
  </si>
  <si>
    <t>SECRETARIA DISTRITAL DE AMBIENTE
SDA-CPS-20220244</t>
  </si>
  <si>
    <t>PRESTAR SERVICIOS PROFESIONALES PARA ADELANTAR LAS ACTUACIONES DE EVALUACIÓN Y SEGUIMIENTO AL APROVECHAMIENTO LEGAL DE LA FAUNA SILVESTRE.</t>
  </si>
  <si>
    <t>SECRETARIA DISTRITAL DE AMBIENTE
SDA-CPS-20210207</t>
  </si>
  <si>
    <t>PRESTAR SERVICIOS PROFESIONALES PARA EJECUTAR ACTUACIONES TÉCNICAS DE PROTECCIÓN, CONSERVACIÓN, Y CONTROL DEL TRÁFICO ILEGAL DE LAS ESPECIES DE FAUNA SILVESTRE.</t>
  </si>
  <si>
    <t>NOMBRE DEL ENLACE DE LA DEPENDENCIA QUE VERIFICA Y ENTREGA LA DOCUMENTACION PRESENTADA:
___________________________________________ 
EDUARD ALFONSO ZARANTE ARROYO
Subdirección de Silvicultura, Flora y Fauna Silvestre</t>
  </si>
  <si>
    <t>NOMBRE Y FIRMA DEL GERENTE DEL PROYECTO
__________________________________________
GLADYS EMILIA RODRIGUEZ PARDO
Directora de Control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</si>
</sst>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9" x14ac:knownFonts="1">
    <font>
      <sz val="11"/>
      <color theme="1"/>
      <name val="Arial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1"/>
      <color theme="0"/>
      <name val="Cambria"/>
      <family val="2"/>
    </font>
    <font>
      <sz val="11"/>
      <color theme="0"/>
      <name val="Cambria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b/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0CECE"/>
      </patternFill>
    </fill>
    <fill>
      <patternFill patternType="solid">
        <fgColor theme="2" tint="-0.14999847407452621"/>
        <bgColor rgb="FFD0CECE"/>
      </patternFill>
    </fill>
    <fill>
      <patternFill patternType="solid">
        <fgColor theme="2" tint="-0.14999847407452621"/>
        <bgColor theme="0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0" fillId="0" borderId="5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1" fillId="0" borderId="0" xfId="0" applyFont="1"/>
    <xf numFmtId="0" fontId="5" fillId="4" borderId="6" xfId="0" applyFont="1" applyFill="1" applyBorder="1" applyAlignment="1">
      <alignment vertical="center" wrapText="1"/>
    </xf>
    <xf numFmtId="1" fontId="3" fillId="8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3" borderId="3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4" fillId="3" borderId="0" xfId="0" applyFont="1" applyFill="1"/>
    <xf numFmtId="0" fontId="15" fillId="3" borderId="0" xfId="0" applyFont="1" applyFill="1" applyAlignment="1">
      <alignment wrapText="1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2" fontId="14" fillId="3" borderId="0" xfId="0" applyNumberFormat="1" applyFont="1" applyFill="1" applyAlignment="1">
      <alignment horizontal="center" vertical="center"/>
    </xf>
    <xf numFmtId="1" fontId="14" fillId="3" borderId="0" xfId="0" applyNumberFormat="1" applyFont="1" applyFill="1" applyAlignment="1">
      <alignment horizontal="center" vertical="center"/>
    </xf>
    <xf numFmtId="165" fontId="14" fillId="3" borderId="0" xfId="0" applyNumberFormat="1" applyFont="1" applyFill="1" applyAlignment="1">
      <alignment horizontal="center"/>
    </xf>
    <xf numFmtId="0" fontId="7" fillId="0" borderId="0" xfId="0" applyFont="1"/>
    <xf numFmtId="0" fontId="14" fillId="0" borderId="0" xfId="0" applyFont="1"/>
    <xf numFmtId="0" fontId="9" fillId="7" borderId="1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0" fontId="11" fillId="0" borderId="1" xfId="0" applyFont="1" applyBorder="1"/>
    <xf numFmtId="165" fontId="11" fillId="0" borderId="0" xfId="0" applyNumberFormat="1" applyFont="1" applyAlignment="1">
      <alignment horizontal="center" vertical="center"/>
    </xf>
    <xf numFmtId="1" fontId="16" fillId="9" borderId="1" xfId="0" applyNumberFormat="1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" fontId="3" fillId="8" borderId="3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2" fillId="0" borderId="2" xfId="0" applyFont="1" applyBorder="1" applyAlignment="1">
      <alignment vertical="center" wrapText="1"/>
    </xf>
    <xf numFmtId="0" fontId="2" fillId="12" borderId="1" xfId="0" applyFont="1" applyFill="1" applyBorder="1" applyAlignment="1">
      <alignment horizontal="left" vertical="center" wrapText="1"/>
    </xf>
    <xf numFmtId="3" fontId="2" fillId="12" borderId="1" xfId="0" applyNumberFormat="1" applyFont="1" applyFill="1" applyBorder="1" applyAlignment="1">
      <alignment horizontal="left" vertical="center" wrapText="1"/>
    </xf>
    <xf numFmtId="14" fontId="2" fillId="12" borderId="1" xfId="0" applyNumberFormat="1" applyFont="1" applyFill="1" applyBorder="1" applyAlignment="1">
      <alignment horizontal="left" vertical="center" wrapText="1"/>
    </xf>
    <xf numFmtId="1" fontId="11" fillId="0" borderId="8" xfId="0" applyNumberFormat="1" applyFont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104180</xdr:rowOff>
    </xdr:from>
    <xdr:to>
      <xdr:col>1</xdr:col>
      <xdr:colOff>2396133</xdr:colOff>
      <xdr:row>2</xdr:row>
      <xdr:rowOff>254884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3611103F-9C06-4A96-9C24-E2515E7DE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97" y="104180"/>
          <a:ext cx="4836914" cy="73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205053</xdr:colOff>
      <xdr:row>32</xdr:row>
      <xdr:rowOff>1127125</xdr:rowOff>
    </xdr:from>
    <xdr:to>
      <xdr:col>0</xdr:col>
      <xdr:colOff>865453</xdr:colOff>
      <xdr:row>32</xdr:row>
      <xdr:rowOff>1559824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AD5D416F-6F43-4E5E-A2A8-10497FCA79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5053" y="15880292"/>
          <a:ext cx="660400" cy="4326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vid/OneDrive/Documentos/MARSELA/Calculador%20Experie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dor de tiempo"/>
    </sheetNames>
    <sheetDataSet>
      <sheetData sheetId="0">
        <row r="3">
          <cell r="B3" t="str">
            <v>EMPRESA O ENTIDAD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99"/>
  <sheetViews>
    <sheetView tabSelected="1" zoomScale="90" zoomScaleNormal="90" workbookViewId="0">
      <selection activeCell="C12" sqref="C12:L12"/>
    </sheetView>
  </sheetViews>
  <sheetFormatPr baseColWidth="10" defaultColWidth="12.625" defaultRowHeight="15" customHeight="1" x14ac:dyDescent="0.2"/>
  <cols>
    <col min="1" max="2" width="33.125" style="3" customWidth="1"/>
    <col min="3" max="3" width="17.625" style="3" customWidth="1"/>
    <col min="4" max="4" width="12.5" style="3" customWidth="1"/>
    <col min="5" max="6" width="12.625" style="3" customWidth="1"/>
    <col min="7" max="7" width="16.625" style="3" customWidth="1"/>
    <col min="8" max="8" width="10" style="3" customWidth="1"/>
    <col min="9" max="9" width="12.625" style="3" customWidth="1"/>
    <col min="10" max="11" width="10" style="3" customWidth="1"/>
    <col min="12" max="12" width="12.875" style="12" customWidth="1"/>
    <col min="13" max="15" width="9.125" style="12" customWidth="1"/>
    <col min="16" max="26" width="9.125" style="3" customWidth="1"/>
    <col min="27" max="16384" width="12.625" style="3"/>
  </cols>
  <sheetData>
    <row r="1" spans="1:12" ht="21.75" customHeight="1" thickTop="1" x14ac:dyDescent="0.2">
      <c r="A1" s="47"/>
      <c r="B1" s="48"/>
      <c r="C1" s="53" t="s">
        <v>35</v>
      </c>
      <c r="D1" s="53"/>
      <c r="E1" s="53"/>
      <c r="F1" s="53"/>
      <c r="G1" s="53"/>
      <c r="H1" s="53"/>
      <c r="I1" s="53"/>
      <c r="J1" s="53"/>
      <c r="K1" s="53"/>
      <c r="L1" s="54"/>
    </row>
    <row r="2" spans="1:12" ht="24" customHeight="1" x14ac:dyDescent="0.2">
      <c r="A2" s="49"/>
      <c r="B2" s="50"/>
      <c r="C2" s="55" t="s">
        <v>37</v>
      </c>
      <c r="D2" s="55"/>
      <c r="E2" s="55"/>
      <c r="F2" s="55"/>
      <c r="G2" s="55"/>
      <c r="H2" s="55"/>
      <c r="I2" s="55"/>
      <c r="J2" s="55"/>
      <c r="K2" s="55"/>
      <c r="L2" s="56"/>
    </row>
    <row r="3" spans="1:12" ht="27.75" customHeight="1" thickBot="1" x14ac:dyDescent="0.25">
      <c r="A3" s="51"/>
      <c r="B3" s="52"/>
      <c r="C3" s="33" t="s">
        <v>34</v>
      </c>
      <c r="D3" s="33"/>
      <c r="E3" s="33"/>
      <c r="F3" s="33"/>
      <c r="G3" s="33"/>
      <c r="H3" s="33" t="s">
        <v>57</v>
      </c>
      <c r="I3" s="33"/>
      <c r="J3" s="33"/>
      <c r="K3" s="33"/>
      <c r="L3" s="34"/>
    </row>
    <row r="4" spans="1:12" ht="27.75" customHeight="1" thickTop="1" x14ac:dyDescent="0.2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26.25" customHeight="1" x14ac:dyDescent="0.2">
      <c r="A5" s="57" t="s">
        <v>4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2" ht="26.25" customHeight="1" x14ac:dyDescent="0.2">
      <c r="A6" s="29" t="s">
        <v>5</v>
      </c>
      <c r="B6" s="102" t="s">
        <v>64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</row>
    <row r="7" spans="1:12" ht="26.25" customHeight="1" x14ac:dyDescent="0.2">
      <c r="A7" s="29" t="s">
        <v>40</v>
      </c>
      <c r="B7" s="103">
        <v>1019062805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</row>
    <row r="8" spans="1:12" ht="26.25" customHeight="1" x14ac:dyDescent="0.2">
      <c r="A8" s="29" t="s">
        <v>56</v>
      </c>
      <c r="B8" s="102" t="s">
        <v>66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</row>
    <row r="9" spans="1:12" ht="26.25" customHeight="1" x14ac:dyDescent="0.2">
      <c r="A9" s="29" t="s">
        <v>41</v>
      </c>
      <c r="B9" s="104" t="s">
        <v>65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</row>
    <row r="10" spans="1:12" ht="26.25" customHeight="1" x14ac:dyDescent="0.2">
      <c r="A10" s="29" t="s">
        <v>42</v>
      </c>
      <c r="B10" s="102">
        <v>30700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</row>
    <row r="11" spans="1:12" ht="26.25" customHeight="1" x14ac:dyDescent="0.2">
      <c r="A11" s="29" t="s">
        <v>43</v>
      </c>
      <c r="B11" s="104">
        <v>42257</v>
      </c>
      <c r="C11" s="104"/>
      <c r="D11" s="104"/>
      <c r="E11" s="104"/>
      <c r="F11" s="104"/>
      <c r="G11" s="104"/>
      <c r="H11" s="104"/>
      <c r="I11" s="104"/>
      <c r="J11" s="104"/>
      <c r="K11" s="104"/>
      <c r="L11" s="104"/>
    </row>
    <row r="12" spans="1:12" ht="39" customHeight="1" x14ac:dyDescent="0.2">
      <c r="A12" s="68" t="s">
        <v>39</v>
      </c>
      <c r="B12" s="30" t="s">
        <v>24</v>
      </c>
      <c r="C12" s="101" t="s">
        <v>67</v>
      </c>
      <c r="D12" s="101"/>
      <c r="E12" s="101"/>
      <c r="F12" s="101"/>
      <c r="G12" s="101"/>
      <c r="H12" s="101"/>
      <c r="I12" s="101"/>
      <c r="J12" s="101"/>
      <c r="K12" s="101"/>
      <c r="L12" s="101"/>
    </row>
    <row r="13" spans="1:12" ht="36" customHeight="1" x14ac:dyDescent="0.2">
      <c r="A13" s="69"/>
      <c r="B13" s="31" t="s">
        <v>7</v>
      </c>
      <c r="C13" s="81" t="s">
        <v>63</v>
      </c>
      <c r="D13" s="81"/>
      <c r="E13" s="81"/>
      <c r="F13" s="81"/>
      <c r="G13" s="81"/>
      <c r="H13" s="81"/>
      <c r="I13" s="81"/>
      <c r="J13" s="81"/>
      <c r="K13" s="81"/>
      <c r="L13" s="81"/>
    </row>
    <row r="14" spans="1:12" ht="95.25" customHeight="1" x14ac:dyDescent="0.2">
      <c r="A14" s="70"/>
      <c r="B14" s="4" t="s">
        <v>6</v>
      </c>
      <c r="C14" s="82" t="s">
        <v>33</v>
      </c>
      <c r="D14" s="82"/>
      <c r="E14" s="82"/>
      <c r="F14" s="82"/>
      <c r="G14" s="60" t="s">
        <v>29</v>
      </c>
      <c r="H14" s="60"/>
      <c r="I14" s="32">
        <f>+IF(C14="DOCTORADO",4,IF(C14="ESPECIALIZACION",2,IF(C14="MAESTRIA",3,0)))</f>
        <v>0</v>
      </c>
      <c r="J14" s="61"/>
      <c r="K14" s="61"/>
      <c r="L14" s="61"/>
    </row>
    <row r="15" spans="1:12" ht="26.25" customHeight="1" x14ac:dyDescent="0.2">
      <c r="A15" s="39" t="s">
        <v>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1:12" ht="38.25" customHeight="1" x14ac:dyDescent="0.2">
      <c r="A16" s="85" t="s">
        <v>13</v>
      </c>
      <c r="B16" s="86"/>
      <c r="C16" s="2" t="s">
        <v>9</v>
      </c>
      <c r="D16" s="2" t="s">
        <v>10</v>
      </c>
      <c r="E16" s="36" t="s">
        <v>11</v>
      </c>
      <c r="F16" s="38"/>
      <c r="G16" s="39" t="s">
        <v>27</v>
      </c>
      <c r="H16" s="44" t="s">
        <v>9</v>
      </c>
      <c r="I16" s="44"/>
      <c r="J16" s="39" t="s">
        <v>14</v>
      </c>
      <c r="K16" s="39"/>
      <c r="L16" s="40" t="str">
        <f>IF(C19&gt;=H19,"CUMPLE","NO CUMPLE")</f>
        <v>CUMPLE</v>
      </c>
    </row>
    <row r="17" spans="1:17" ht="22.5" customHeight="1" x14ac:dyDescent="0.2">
      <c r="A17" s="87"/>
      <c r="B17" s="88"/>
      <c r="C17" s="5">
        <f>J30</f>
        <v>3</v>
      </c>
      <c r="D17" s="5">
        <f>K30</f>
        <v>4.0000000000000018</v>
      </c>
      <c r="E17" s="45">
        <f>L30</f>
        <v>9.9999999999999911</v>
      </c>
      <c r="F17" s="46"/>
      <c r="G17" s="39"/>
      <c r="H17" s="72">
        <v>1.5</v>
      </c>
      <c r="I17" s="72"/>
      <c r="J17" s="39"/>
      <c r="K17" s="39"/>
      <c r="L17" s="41"/>
    </row>
    <row r="18" spans="1:17" ht="33.75" customHeight="1" x14ac:dyDescent="0.2">
      <c r="A18" s="87"/>
      <c r="B18" s="88"/>
      <c r="C18" s="36" t="s">
        <v>32</v>
      </c>
      <c r="D18" s="37"/>
      <c r="E18" s="37"/>
      <c r="F18" s="38"/>
      <c r="G18" s="39"/>
      <c r="H18" s="43" t="s">
        <v>12</v>
      </c>
      <c r="I18" s="43"/>
      <c r="J18" s="39"/>
      <c r="K18" s="39"/>
      <c r="L18" s="41"/>
    </row>
    <row r="19" spans="1:17" ht="35.25" customHeight="1" x14ac:dyDescent="0.2">
      <c r="A19" s="89"/>
      <c r="B19" s="90"/>
      <c r="C19" s="72">
        <f>(E17/359)+(D17/12)+C17+I14</f>
        <v>3.3611884865366761</v>
      </c>
      <c r="D19" s="72"/>
      <c r="E19" s="72"/>
      <c r="F19" s="72"/>
      <c r="G19" s="39"/>
      <c r="H19" s="72">
        <f>H17</f>
        <v>1.5</v>
      </c>
      <c r="I19" s="72"/>
      <c r="J19" s="39"/>
      <c r="K19" s="39"/>
      <c r="L19" s="42"/>
    </row>
    <row r="20" spans="1:17" ht="28.5" customHeight="1" x14ac:dyDescent="0.2">
      <c r="A20" s="66" t="s">
        <v>15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</row>
    <row r="21" spans="1:17" ht="28.5" customHeight="1" x14ac:dyDescent="0.2">
      <c r="A21" s="71" t="str">
        <f>'[1]Calculador de tiempo'!B3</f>
        <v>EMPRESA O ENTIDAD</v>
      </c>
      <c r="B21" s="71" t="s">
        <v>55</v>
      </c>
      <c r="C21" s="71"/>
      <c r="D21" s="91" t="s">
        <v>44</v>
      </c>
      <c r="E21" s="91"/>
      <c r="F21" s="91"/>
      <c r="G21" s="91"/>
      <c r="H21" s="91"/>
      <c r="I21" s="91"/>
      <c r="J21" s="91"/>
      <c r="K21" s="91"/>
      <c r="L21" s="91"/>
    </row>
    <row r="22" spans="1:17" ht="36" customHeight="1" x14ac:dyDescent="0.2">
      <c r="A22" s="71"/>
      <c r="B22" s="71"/>
      <c r="C22" s="71"/>
      <c r="D22" s="73" t="s">
        <v>45</v>
      </c>
      <c r="E22" s="74"/>
      <c r="F22" s="75"/>
      <c r="G22" s="73" t="s">
        <v>46</v>
      </c>
      <c r="H22" s="74"/>
      <c r="I22" s="75"/>
      <c r="J22" s="76" t="s">
        <v>51</v>
      </c>
      <c r="K22" s="76" t="s">
        <v>52</v>
      </c>
      <c r="L22" s="76" t="s">
        <v>53</v>
      </c>
      <c r="M22" s="13"/>
      <c r="P22" s="12"/>
    </row>
    <row r="23" spans="1:17" ht="36.75" customHeight="1" x14ac:dyDescent="0.2">
      <c r="A23" s="106"/>
      <c r="B23" s="106"/>
      <c r="C23" s="106"/>
      <c r="D23" s="28" t="s">
        <v>47</v>
      </c>
      <c r="E23" s="28" t="s">
        <v>48</v>
      </c>
      <c r="F23" s="28" t="s">
        <v>49</v>
      </c>
      <c r="G23" s="28" t="s">
        <v>47</v>
      </c>
      <c r="H23" s="28" t="s">
        <v>48</v>
      </c>
      <c r="I23" s="107" t="s">
        <v>49</v>
      </c>
      <c r="J23" s="77"/>
      <c r="K23" s="77"/>
      <c r="L23" s="77"/>
      <c r="M23" s="14" t="s">
        <v>50</v>
      </c>
      <c r="N23" s="14"/>
      <c r="O23" s="14"/>
      <c r="P23" s="14"/>
      <c r="Q23" s="19"/>
    </row>
    <row r="24" spans="1:17" ht="90" customHeight="1" x14ac:dyDescent="0.2">
      <c r="A24" s="108" t="s">
        <v>68</v>
      </c>
      <c r="B24" s="109" t="s">
        <v>69</v>
      </c>
      <c r="C24" s="109"/>
      <c r="D24" s="110">
        <v>27</v>
      </c>
      <c r="E24" s="110">
        <v>2</v>
      </c>
      <c r="F24" s="110">
        <v>2024</v>
      </c>
      <c r="G24" s="110">
        <v>7</v>
      </c>
      <c r="H24" s="110">
        <v>9</v>
      </c>
      <c r="I24" s="110">
        <v>2024</v>
      </c>
      <c r="J24" s="105">
        <f>INT(N24)</f>
        <v>0</v>
      </c>
      <c r="K24" s="22">
        <f>INT(P24)</f>
        <v>6</v>
      </c>
      <c r="L24" s="22">
        <f>MOD(P24,1)*30</f>
        <v>11.000000000000014</v>
      </c>
      <c r="M24" s="15">
        <f t="shared" ref="M24" si="0">(I24-F24)*360+(H24-E24)*30+(G24-D24)+1</f>
        <v>191</v>
      </c>
      <c r="N24" s="16">
        <f>M24/360</f>
        <v>0.53055555555555556</v>
      </c>
      <c r="O24" s="17">
        <f t="shared" ref="O24:O25" si="1">INT(N24)</f>
        <v>0</v>
      </c>
      <c r="P24" s="18">
        <f>MOD(N24,1)*12</f>
        <v>6.3666666666666671</v>
      </c>
      <c r="Q24" s="19"/>
    </row>
    <row r="25" spans="1:17" ht="81.75" customHeight="1" x14ac:dyDescent="0.2">
      <c r="A25" s="108" t="s">
        <v>70</v>
      </c>
      <c r="B25" s="111" t="s">
        <v>71</v>
      </c>
      <c r="C25" s="111"/>
      <c r="D25" s="108">
        <v>25</v>
      </c>
      <c r="E25" s="108">
        <v>7</v>
      </c>
      <c r="F25" s="108">
        <v>2023</v>
      </c>
      <c r="G25" s="108">
        <v>19</v>
      </c>
      <c r="H25" s="108">
        <v>1</v>
      </c>
      <c r="I25" s="108">
        <v>2024</v>
      </c>
      <c r="J25" s="105">
        <f>INT(N25)</f>
        <v>0</v>
      </c>
      <c r="K25" s="22">
        <f>INT(P25)</f>
        <v>5</v>
      </c>
      <c r="L25" s="22">
        <f>MOD(P25,1)*30</f>
        <v>24.999999999999993</v>
      </c>
      <c r="M25" s="15">
        <f t="shared" ref="M25:M27" si="2">(I25-F25)*360+(H25-E25)*30+(G25-D25)+1</f>
        <v>175</v>
      </c>
      <c r="N25" s="16">
        <f t="shared" ref="N25:N27" si="3">M25/360</f>
        <v>0.4861111111111111</v>
      </c>
      <c r="O25" s="17">
        <f t="shared" ref="O25:O27" si="4">INT(N25)</f>
        <v>0</v>
      </c>
      <c r="P25" s="18">
        <f t="shared" ref="P25:P27" si="5">MOD(N25,1)*12</f>
        <v>5.833333333333333</v>
      </c>
      <c r="Q25" s="19"/>
    </row>
    <row r="26" spans="1:17" ht="75" customHeight="1" x14ac:dyDescent="0.2">
      <c r="A26" s="108" t="s">
        <v>72</v>
      </c>
      <c r="B26" s="109" t="s">
        <v>73</v>
      </c>
      <c r="C26" s="109"/>
      <c r="D26" s="108">
        <v>17</v>
      </c>
      <c r="E26" s="108">
        <v>1</v>
      </c>
      <c r="F26" s="108">
        <v>2022</v>
      </c>
      <c r="G26" s="108">
        <v>20</v>
      </c>
      <c r="H26" s="108">
        <v>7</v>
      </c>
      <c r="I26" s="108">
        <v>2023</v>
      </c>
      <c r="J26" s="105">
        <f>INT(N26)</f>
        <v>1</v>
      </c>
      <c r="K26" s="22">
        <f>INT(P26)</f>
        <v>6</v>
      </c>
      <c r="L26" s="22">
        <f>MOD(P26,1)*30</f>
        <v>3.9999999999999858</v>
      </c>
      <c r="M26" s="15">
        <f t="shared" si="2"/>
        <v>544</v>
      </c>
      <c r="N26" s="16">
        <f t="shared" si="3"/>
        <v>1.5111111111111111</v>
      </c>
      <c r="O26" s="17">
        <f t="shared" si="4"/>
        <v>1</v>
      </c>
      <c r="P26" s="18">
        <f t="shared" si="5"/>
        <v>6.1333333333333329</v>
      </c>
      <c r="Q26" s="19"/>
    </row>
    <row r="27" spans="1:17" ht="82.5" customHeight="1" x14ac:dyDescent="0.2">
      <c r="A27" s="112" t="s">
        <v>74</v>
      </c>
      <c r="B27" s="111" t="s">
        <v>75</v>
      </c>
      <c r="C27" s="111"/>
      <c r="D27" s="108">
        <v>23</v>
      </c>
      <c r="E27" s="108">
        <v>2</v>
      </c>
      <c r="F27" s="108">
        <v>2021</v>
      </c>
      <c r="G27" s="108">
        <v>22</v>
      </c>
      <c r="H27" s="108">
        <v>12</v>
      </c>
      <c r="I27" s="108">
        <v>2021</v>
      </c>
      <c r="J27" s="105">
        <f>INT(N27)</f>
        <v>0</v>
      </c>
      <c r="K27" s="22">
        <f>INT(P27)</f>
        <v>10</v>
      </c>
      <c r="L27" s="22">
        <f>MOD(P27,1)*30</f>
        <v>0</v>
      </c>
      <c r="M27" s="15">
        <f t="shared" si="2"/>
        <v>300</v>
      </c>
      <c r="N27" s="16">
        <f t="shared" si="3"/>
        <v>0.83333333333333337</v>
      </c>
      <c r="O27" s="17">
        <f t="shared" si="4"/>
        <v>0</v>
      </c>
      <c r="P27" s="18">
        <f t="shared" si="5"/>
        <v>10</v>
      </c>
      <c r="Q27" s="19"/>
    </row>
    <row r="28" spans="1:17" ht="25.5" hidden="1" customHeight="1" x14ac:dyDescent="0.2">
      <c r="A28" s="10"/>
      <c r="B28" s="10"/>
      <c r="C28" s="9"/>
      <c r="D28" s="9"/>
      <c r="E28" s="9"/>
      <c r="F28" s="9"/>
      <c r="G28" s="9"/>
      <c r="H28" s="8"/>
      <c r="I28" s="23"/>
      <c r="J28" s="24">
        <f>SUM(J21:J27)</f>
        <v>1</v>
      </c>
      <c r="K28" s="24">
        <f>SUM(K21:K27)</f>
        <v>27</v>
      </c>
      <c r="L28" s="24">
        <f>SUM(L21:L27)</f>
        <v>39.999999999999993</v>
      </c>
      <c r="P28" s="20"/>
      <c r="Q28" s="19"/>
    </row>
    <row r="29" spans="1:17" ht="30.75" hidden="1" customHeight="1" x14ac:dyDescent="0.2">
      <c r="A29" s="10"/>
      <c r="B29" s="10"/>
      <c r="C29" s="9"/>
      <c r="D29" s="9"/>
      <c r="E29" s="9"/>
      <c r="F29" s="9"/>
      <c r="G29" s="9"/>
      <c r="H29" s="8"/>
      <c r="I29" s="25"/>
      <c r="K29" s="26">
        <f>(K28+INT(L29))/12</f>
        <v>2.3333333333333335</v>
      </c>
      <c r="L29" s="26">
        <f>L28/30</f>
        <v>1.333333333333333</v>
      </c>
      <c r="P29" s="20"/>
      <c r="Q29" s="19"/>
    </row>
    <row r="30" spans="1:17" ht="36.75" customHeight="1" x14ac:dyDescent="0.2">
      <c r="A30" s="84" t="s">
        <v>54</v>
      </c>
      <c r="B30" s="84"/>
      <c r="C30" s="84"/>
      <c r="D30" s="84"/>
      <c r="E30" s="84"/>
      <c r="F30" s="84"/>
      <c r="G30" s="84"/>
      <c r="H30" s="84"/>
      <c r="I30" s="84"/>
      <c r="J30" s="27">
        <f>J28+INT(K29)</f>
        <v>3</v>
      </c>
      <c r="K30" s="27">
        <f>MOD(K29,1)*12</f>
        <v>4.0000000000000018</v>
      </c>
      <c r="L30" s="27">
        <f>MOD(L29,1)*30</f>
        <v>9.9999999999999911</v>
      </c>
      <c r="P30" s="20"/>
      <c r="Q30" s="19"/>
    </row>
    <row r="31" spans="1:17" ht="25.5" customHeight="1" x14ac:dyDescent="0.2">
      <c r="A31" s="6"/>
      <c r="B31" s="11"/>
      <c r="C31" s="83"/>
      <c r="D31" s="83"/>
      <c r="E31" s="83"/>
      <c r="F31" s="83"/>
      <c r="G31" s="83"/>
      <c r="H31" s="83"/>
      <c r="I31" s="83"/>
      <c r="J31" s="83"/>
      <c r="K31" s="7"/>
      <c r="L31" s="13"/>
    </row>
    <row r="32" spans="1:17" ht="26.25" customHeight="1" x14ac:dyDescent="0.2">
      <c r="A32" s="39" t="s">
        <v>16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</row>
    <row r="33" spans="1:12" ht="130.5" customHeight="1" x14ac:dyDescent="0.2">
      <c r="A33" s="113" t="s">
        <v>76</v>
      </c>
      <c r="B33" s="113"/>
      <c r="C33" s="113"/>
      <c r="D33" s="114" t="s">
        <v>77</v>
      </c>
      <c r="E33" s="114"/>
      <c r="F33" s="114"/>
      <c r="G33" s="114"/>
      <c r="H33" s="114"/>
      <c r="I33" s="114"/>
      <c r="J33" s="114"/>
      <c r="K33" s="114"/>
      <c r="L33" s="114"/>
    </row>
    <row r="34" spans="1:12" ht="14.25" customHeight="1" x14ac:dyDescent="0.2">
      <c r="A34" s="65" t="s">
        <v>0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</row>
    <row r="35" spans="1:12" ht="15.75" customHeight="1" x14ac:dyDescent="0.2"/>
    <row r="36" spans="1:12" ht="15.75" customHeight="1" x14ac:dyDescent="0.2">
      <c r="A36" s="59" t="s">
        <v>1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</row>
    <row r="37" spans="1:12" ht="15.75" customHeight="1" x14ac:dyDescent="0.2">
      <c r="A37" s="21" t="s">
        <v>2</v>
      </c>
      <c r="B37" s="78" t="s">
        <v>3</v>
      </c>
      <c r="C37" s="79"/>
      <c r="D37" s="79"/>
      <c r="E37" s="79"/>
      <c r="F37" s="79"/>
      <c r="G37" s="80"/>
      <c r="H37" s="78" t="s">
        <v>26</v>
      </c>
      <c r="I37" s="79"/>
      <c r="J37" s="79"/>
      <c r="K37" s="79"/>
      <c r="L37" s="80"/>
    </row>
    <row r="38" spans="1:12" ht="18.75" customHeight="1" x14ac:dyDescent="0.2">
      <c r="A38" s="1">
        <v>1</v>
      </c>
      <c r="B38" s="62" t="s">
        <v>36</v>
      </c>
      <c r="C38" s="63"/>
      <c r="D38" s="63"/>
      <c r="E38" s="63"/>
      <c r="F38" s="63"/>
      <c r="G38" s="64"/>
      <c r="H38" s="62" t="s">
        <v>38</v>
      </c>
      <c r="I38" s="63"/>
      <c r="J38" s="63"/>
      <c r="K38" s="63"/>
      <c r="L38" s="64"/>
    </row>
    <row r="39" spans="1:12" ht="15.75" customHeight="1" x14ac:dyDescent="0.2">
      <c r="A39" s="1">
        <v>2</v>
      </c>
      <c r="B39" s="62" t="s">
        <v>60</v>
      </c>
      <c r="C39" s="63"/>
      <c r="D39" s="63"/>
      <c r="E39" s="63"/>
      <c r="F39" s="63"/>
      <c r="G39" s="64"/>
      <c r="H39" s="62" t="s">
        <v>61</v>
      </c>
      <c r="I39" s="63"/>
      <c r="J39" s="63"/>
      <c r="K39" s="63"/>
      <c r="L39" s="64"/>
    </row>
    <row r="40" spans="1:12" ht="15.75" customHeight="1" x14ac:dyDescent="0.2">
      <c r="A40" s="59" t="s">
        <v>25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</row>
    <row r="41" spans="1:12" ht="15" customHeight="1" x14ac:dyDescent="0.2">
      <c r="A41" s="92" t="s">
        <v>17</v>
      </c>
      <c r="B41" s="94"/>
      <c r="C41" s="92" t="s">
        <v>18</v>
      </c>
      <c r="D41" s="93"/>
      <c r="E41" s="93"/>
      <c r="F41" s="93"/>
      <c r="G41" s="94"/>
      <c r="H41" s="92" t="s">
        <v>19</v>
      </c>
      <c r="I41" s="93"/>
      <c r="J41" s="93"/>
      <c r="K41" s="93"/>
      <c r="L41" s="94"/>
    </row>
    <row r="42" spans="1:12" ht="15.75" customHeight="1" x14ac:dyDescent="0.2">
      <c r="A42" s="98" t="s">
        <v>22</v>
      </c>
      <c r="B42" s="100"/>
      <c r="C42" s="98" t="s">
        <v>22</v>
      </c>
      <c r="D42" s="99"/>
      <c r="E42" s="99"/>
      <c r="F42" s="99"/>
      <c r="G42" s="100"/>
      <c r="H42" s="95" t="s">
        <v>21</v>
      </c>
      <c r="I42" s="96"/>
      <c r="J42" s="96"/>
      <c r="K42" s="96"/>
      <c r="L42" s="97"/>
    </row>
    <row r="43" spans="1:12" ht="15.75" customHeight="1" x14ac:dyDescent="0.2">
      <c r="A43" s="98" t="s">
        <v>23</v>
      </c>
      <c r="B43" s="100"/>
      <c r="C43" s="98" t="s">
        <v>23</v>
      </c>
      <c r="D43" s="99"/>
      <c r="E43" s="99"/>
      <c r="F43" s="99"/>
      <c r="G43" s="100"/>
      <c r="H43" s="95" t="s">
        <v>20</v>
      </c>
      <c r="I43" s="96"/>
      <c r="J43" s="96"/>
      <c r="K43" s="96"/>
      <c r="L43" s="97"/>
    </row>
    <row r="44" spans="1:12" ht="15.75" customHeight="1" x14ac:dyDescent="0.2">
      <c r="A44" s="98" t="s">
        <v>58</v>
      </c>
      <c r="B44" s="100"/>
      <c r="C44" s="98" t="s">
        <v>59</v>
      </c>
      <c r="D44" s="99"/>
      <c r="E44" s="99"/>
      <c r="F44" s="99"/>
      <c r="G44" s="100"/>
      <c r="H44" s="98" t="s">
        <v>62</v>
      </c>
      <c r="I44" s="99"/>
      <c r="J44" s="99"/>
      <c r="K44" s="99"/>
      <c r="L44" s="100"/>
    </row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71">
    <mergeCell ref="H41:L41"/>
    <mergeCell ref="H42:L42"/>
    <mergeCell ref="H43:L43"/>
    <mergeCell ref="H44:L44"/>
    <mergeCell ref="A41:B41"/>
    <mergeCell ref="A42:B42"/>
    <mergeCell ref="A43:B43"/>
    <mergeCell ref="A44:B44"/>
    <mergeCell ref="C41:G41"/>
    <mergeCell ref="C42:G42"/>
    <mergeCell ref="C43:G43"/>
    <mergeCell ref="C44:G44"/>
    <mergeCell ref="H39:L39"/>
    <mergeCell ref="B37:G37"/>
    <mergeCell ref="B38:G38"/>
    <mergeCell ref="B39:G39"/>
    <mergeCell ref="B11:L11"/>
    <mergeCell ref="C12:L12"/>
    <mergeCell ref="C13:L13"/>
    <mergeCell ref="C14:F14"/>
    <mergeCell ref="C31:J31"/>
    <mergeCell ref="A36:L36"/>
    <mergeCell ref="D33:L33"/>
    <mergeCell ref="A30:I30"/>
    <mergeCell ref="H37:L37"/>
    <mergeCell ref="A21:A23"/>
    <mergeCell ref="A16:B19"/>
    <mergeCell ref="D21:L21"/>
    <mergeCell ref="B21:C23"/>
    <mergeCell ref="C19:F19"/>
    <mergeCell ref="B6:L6"/>
    <mergeCell ref="B7:L7"/>
    <mergeCell ref="B8:L8"/>
    <mergeCell ref="B9:L9"/>
    <mergeCell ref="B10:L10"/>
    <mergeCell ref="D22:F22"/>
    <mergeCell ref="G22:I22"/>
    <mergeCell ref="J22:J23"/>
    <mergeCell ref="K22:K23"/>
    <mergeCell ref="L22:L23"/>
    <mergeCell ref="A40:L40"/>
    <mergeCell ref="G14:H14"/>
    <mergeCell ref="J14:L14"/>
    <mergeCell ref="E16:F16"/>
    <mergeCell ref="H38:L38"/>
    <mergeCell ref="A33:C33"/>
    <mergeCell ref="A34:L34"/>
    <mergeCell ref="A20:L20"/>
    <mergeCell ref="A32:L32"/>
    <mergeCell ref="B24:C24"/>
    <mergeCell ref="B26:C26"/>
    <mergeCell ref="B27:C27"/>
    <mergeCell ref="B25:C25"/>
    <mergeCell ref="A15:L15"/>
    <mergeCell ref="A12:A14"/>
    <mergeCell ref="C3:G3"/>
    <mergeCell ref="H3:L3"/>
    <mergeCell ref="A4:L4"/>
    <mergeCell ref="C18:F18"/>
    <mergeCell ref="J16:K19"/>
    <mergeCell ref="L16:L19"/>
    <mergeCell ref="H18:I18"/>
    <mergeCell ref="H16:I16"/>
    <mergeCell ref="H17:I17"/>
    <mergeCell ref="H19:I19"/>
    <mergeCell ref="E17:F17"/>
    <mergeCell ref="A1:B3"/>
    <mergeCell ref="C1:L1"/>
    <mergeCell ref="C2:L2"/>
    <mergeCell ref="A5:L5"/>
    <mergeCell ref="G16:G19"/>
  </mergeCells>
  <conditionalFormatting sqref="L16:L19">
    <cfRule type="expression" dxfId="1" priority="1">
      <formula>AND($L$16="SI CUMPLE")</formula>
    </cfRule>
    <cfRule type="expression" dxfId="0" priority="2">
      <formula>AND($L$16="NO CUMPLE")</formula>
    </cfRule>
  </conditionalFormatting>
  <dataValidations disablePrompts="1" count="1">
    <dataValidation type="list" allowBlank="1" showInputMessage="1" showErrorMessage="1" sqref="C14" xr:uid="{00000000-0002-0000-0000-000000000000}">
      <formula1>EQUIVALENCIA</formula1>
    </dataValidation>
  </dataValidations>
  <printOptions horizontalCentered="1" verticalCentered="1"/>
  <pageMargins left="0.15748031496062992" right="0.23622047244094491" top="0.74803149606299213" bottom="0.74803149606299213" header="0" footer="0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C4"/>
  <sheetViews>
    <sheetView workbookViewId="0">
      <selection activeCell="C1" sqref="C1"/>
    </sheetView>
  </sheetViews>
  <sheetFormatPr baseColWidth="10" defaultRowHeight="14.25" x14ac:dyDescent="0.2"/>
  <sheetData>
    <row r="1" spans="3:3" x14ac:dyDescent="0.2">
      <c r="C1" s="3" t="s">
        <v>33</v>
      </c>
    </row>
    <row r="2" spans="3:3" x14ac:dyDescent="0.2">
      <c r="C2" s="3" t="s">
        <v>28</v>
      </c>
    </row>
    <row r="3" spans="3:3" x14ac:dyDescent="0.2">
      <c r="C3" s="3" t="s">
        <v>30</v>
      </c>
    </row>
    <row r="4" spans="3:3" x14ac:dyDescent="0.2">
      <c r="C4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EQUIVALENCIA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</dc:creator>
  <cp:lastModifiedBy>STEFANY.GUTIERREZ</cp:lastModifiedBy>
  <cp:lastPrinted>2024-05-08T17:06:04Z</cp:lastPrinted>
  <dcterms:created xsi:type="dcterms:W3CDTF">2018-10-25T20:33:32Z</dcterms:created>
  <dcterms:modified xsi:type="dcterms:W3CDTF">2025-01-20T17:34:58Z</dcterms:modified>
</cp:coreProperties>
</file>